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10" windowWidth="14810" windowHeight="7430"/>
  </bookViews>
  <sheets>
    <sheet name="2023-2025" sheetId="3" r:id="rId1"/>
  </sheets>
  <definedNames>
    <definedName name="_xlnm._FilterDatabase" localSheetId="0" hidden="1">'2023-2025'!#REF!</definedName>
    <definedName name="_xlnm.Print_Titles" localSheetId="0">'2023-2025'!$8:$9</definedName>
    <definedName name="_xlnm.Print_Area" localSheetId="0">'2023-2025'!$A$1:$M$21</definedName>
  </definedNames>
  <calcPr calcId="162913"/>
</workbook>
</file>

<file path=xl/calcChain.xml><?xml version="1.0" encoding="utf-8"?>
<calcChain xmlns="http://schemas.openxmlformats.org/spreadsheetml/2006/main">
  <c r="L10" i="3" l="1"/>
  <c r="K10" i="3" l="1"/>
  <c r="M10" i="3" l="1"/>
</calcChain>
</file>

<file path=xl/sharedStrings.xml><?xml version="1.0" encoding="utf-8"?>
<sst xmlns="http://schemas.openxmlformats.org/spreadsheetml/2006/main" count="74" uniqueCount="36">
  <si>
    <t>Бюджетная классификация</t>
  </si>
  <si>
    <t>ГРБС</t>
  </si>
  <si>
    <t>РЗ</t>
  </si>
  <si>
    <t>ПР</t>
  </si>
  <si>
    <t>ЦСР</t>
  </si>
  <si>
    <t>ВР</t>
  </si>
  <si>
    <t>ВСЕГО:</t>
  </si>
  <si>
    <t>Сумма</t>
  </si>
  <si>
    <t xml:space="preserve"> рублей</t>
  </si>
  <si>
    <t>Направление расходов</t>
  </si>
  <si>
    <t>88</t>
  </si>
  <si>
    <t>2</t>
  </si>
  <si>
    <t>244</t>
  </si>
  <si>
    <t xml:space="preserve">Глава Верх-Майзасского сельсовета </t>
  </si>
  <si>
    <t>00</t>
  </si>
  <si>
    <t>41500</t>
  </si>
  <si>
    <t>оплата налогов в бюджет (транспортный налог,загрязнение)</t>
  </si>
  <si>
    <t>852</t>
  </si>
  <si>
    <t>Содержание дорожной техники(,зап.части)</t>
  </si>
  <si>
    <t>Содержание дорожной техники(ГСМ)</t>
  </si>
  <si>
    <t xml:space="preserve">Содержание действующей сети автомобильных дорог общего пользования  местного значения и искуственных сооружений на них.      (Договор на грейдеровку и чистку дорог  от снега)     договор на уборку мусора с придорожной полосы  </t>
  </si>
  <si>
    <t>Услуги по очистке дорог поселения от снега д.Берестянка,д.Худышка,д.Старый Майзас.(Договор с ООО "Дальдор")</t>
  </si>
  <si>
    <t>2024г</t>
  </si>
  <si>
    <t>Ильюшенко В.А</t>
  </si>
  <si>
    <t>Ямочный ремонт дорожного полотна</t>
  </si>
  <si>
    <t>2025г</t>
  </si>
  <si>
    <t>ремонт дорожной техники (дог.ГПХ)</t>
  </si>
  <si>
    <t>КОСГУ</t>
  </si>
  <si>
    <t>225.40</t>
  </si>
  <si>
    <t>225.10</t>
  </si>
  <si>
    <t>346</t>
  </si>
  <si>
    <t>343</t>
  </si>
  <si>
    <t>Распределение бюджетных ассигнований по направлениям расходования дорожного фонда на 2024 год и плановый период 2025 и 2026 годов, в структуре кодов бюджетной классификации</t>
  </si>
  <si>
    <t>2026г</t>
  </si>
  <si>
    <t xml:space="preserve">  договор на уборку мусора с придорожной полосы  (скос травы)</t>
  </si>
  <si>
    <t>Дополнительные документы  "О бюджете Верх-Майзасского сельсовета Кыштовского района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</si>
</sst>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.00.00"/>
    <numFmt numFmtId="165" formatCode="000"/>
    <numFmt numFmtId="166" formatCode="00"/>
    <numFmt numFmtId="167" formatCode="#,##0.0"/>
    <numFmt numFmtId="168" formatCode="#,##0.00\ _₽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Fill="1" applyAlignment="1">
      <alignment vertical="top"/>
    </xf>
    <xf numFmtId="0" fontId="5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1" xfId="1" applyNumberFormat="1" applyFont="1" applyFill="1" applyBorder="1" applyAlignment="1" applyProtection="1">
      <alignment horizontal="left" vertical="top" wrapText="1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1" xfId="1" applyNumberFormat="1" applyFont="1" applyFill="1" applyBorder="1" applyAlignment="1" applyProtection="1">
      <alignment horizontal="center" vertical="top"/>
      <protection hidden="1"/>
    </xf>
    <xf numFmtId="49" fontId="3" fillId="0" borderId="0" xfId="1" applyNumberFormat="1" applyFont="1" applyFill="1" applyAlignment="1" applyProtection="1">
      <alignment vertical="top"/>
      <protection hidden="1"/>
    </xf>
    <xf numFmtId="49" fontId="3" fillId="0" borderId="6" xfId="1" applyNumberFormat="1" applyFont="1" applyFill="1" applyBorder="1" applyAlignment="1" applyProtection="1">
      <alignment horizontal="center" vertical="top" wrapText="1"/>
      <protection hidden="1"/>
    </xf>
    <xf numFmtId="49" fontId="3" fillId="0" borderId="2" xfId="1" applyNumberFormat="1" applyFont="1" applyFill="1" applyBorder="1" applyAlignment="1" applyProtection="1">
      <alignment horizontal="center" vertical="top"/>
      <protection hidden="1"/>
    </xf>
    <xf numFmtId="49" fontId="2" fillId="0" borderId="0" xfId="1" applyNumberFormat="1" applyFill="1" applyAlignment="1">
      <alignment vertical="top"/>
    </xf>
    <xf numFmtId="0" fontId="4" fillId="0" borderId="0" xfId="1" applyFont="1" applyFill="1" applyProtection="1">
      <protection hidden="1"/>
    </xf>
    <xf numFmtId="0" fontId="2" fillId="0" borderId="0" xfId="1" applyProtection="1"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  <xf numFmtId="166" fontId="3" fillId="0" borderId="0" xfId="1" applyNumberFormat="1" applyFont="1" applyFill="1" applyBorder="1" applyAlignment="1" applyProtection="1">
      <alignment horizontal="center" vertical="justify"/>
      <protection hidden="1"/>
    </xf>
    <xf numFmtId="167" fontId="3" fillId="0" borderId="0" xfId="1" applyNumberFormat="1" applyFont="1" applyFill="1" applyBorder="1" applyAlignment="1">
      <alignment vertical="top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3" fillId="0" borderId="3" xfId="1" applyNumberFormat="1" applyFont="1" applyFill="1" applyBorder="1" applyAlignment="1" applyProtection="1">
      <alignment horizontal="centerContinuous" vertical="center"/>
      <protection hidden="1"/>
    </xf>
    <xf numFmtId="4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4" fontId="3" fillId="0" borderId="1" xfId="1" applyNumberFormat="1" applyFont="1" applyFill="1" applyBorder="1" applyAlignment="1">
      <alignment vertical="top"/>
    </xf>
    <xf numFmtId="168" fontId="5" fillId="0" borderId="1" xfId="1" applyNumberFormat="1" applyFont="1" applyFill="1" applyBorder="1" applyAlignment="1">
      <alignment vertical="top"/>
    </xf>
    <xf numFmtId="2" fontId="3" fillId="0" borderId="0" xfId="1" applyNumberFormat="1" applyFont="1" applyFill="1" applyAlignment="1">
      <alignment vertical="top"/>
    </xf>
    <xf numFmtId="0" fontId="2" fillId="0" borderId="0" xfId="1" applyFill="1" applyAlignment="1">
      <alignment horizontal="left" vertical="top" wrapText="1"/>
    </xf>
    <xf numFmtId="0" fontId="6" fillId="0" borderId="0" xfId="1" applyNumberFormat="1" applyFont="1" applyFill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justify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abSelected="1" view="pageBreakPreview" zoomScaleNormal="100" zoomScaleSheetLayoutView="100" workbookViewId="0">
      <selection activeCell="K1" sqref="K1:M2"/>
    </sheetView>
  </sheetViews>
  <sheetFormatPr defaultColWidth="9.1796875" defaultRowHeight="12.5" x14ac:dyDescent="0.35"/>
  <cols>
    <col min="1" max="1" width="7.81640625" style="3" customWidth="1"/>
    <col min="2" max="3" width="5" style="3" customWidth="1"/>
    <col min="4" max="4" width="4.1796875" style="14" customWidth="1"/>
    <col min="5" max="6" width="4.453125" style="14" customWidth="1"/>
    <col min="7" max="8" width="7.453125" style="14" customWidth="1"/>
    <col min="9" max="9" width="8.54296875" style="14" customWidth="1"/>
    <col min="10" max="10" width="47.453125" style="14" customWidth="1"/>
    <col min="11" max="12" width="18.453125" style="3" customWidth="1"/>
    <col min="13" max="13" width="16.7265625" style="3" customWidth="1"/>
    <col min="14" max="239" width="9.1796875" style="3" customWidth="1"/>
    <col min="240" max="16384" width="9.1796875" style="3"/>
  </cols>
  <sheetData>
    <row r="1" spans="1:24" ht="19.5" customHeight="1" x14ac:dyDescent="0.35">
      <c r="A1" s="1"/>
      <c r="B1" s="1"/>
      <c r="C1" s="1"/>
      <c r="D1" s="11"/>
      <c r="E1" s="11"/>
      <c r="F1" s="11"/>
      <c r="G1" s="11"/>
      <c r="H1" s="11"/>
      <c r="I1" s="11"/>
      <c r="J1" s="11"/>
      <c r="K1" s="29" t="s">
        <v>35</v>
      </c>
      <c r="L1" s="29"/>
      <c r="M1" s="29"/>
    </row>
    <row r="2" spans="1:24" ht="19.5" customHeight="1" x14ac:dyDescent="0.35">
      <c r="A2" s="1"/>
      <c r="B2" s="1"/>
      <c r="C2" s="1"/>
      <c r="D2" s="11"/>
      <c r="E2" s="11"/>
      <c r="F2" s="11"/>
      <c r="G2" s="11"/>
      <c r="H2" s="11"/>
      <c r="I2" s="11"/>
      <c r="J2" s="11"/>
      <c r="K2" s="29"/>
      <c r="L2" s="29"/>
      <c r="M2" s="29"/>
    </row>
    <row r="3" spans="1:24" ht="15.75" customHeight="1" x14ac:dyDescent="0.35">
      <c r="A3" s="1"/>
      <c r="B3" s="1"/>
      <c r="C3" s="1"/>
      <c r="D3" s="11"/>
      <c r="E3" s="11"/>
      <c r="F3" s="11"/>
      <c r="G3" s="11"/>
      <c r="H3" s="11"/>
      <c r="I3" s="11"/>
      <c r="J3" s="11"/>
      <c r="M3" s="25"/>
    </row>
    <row r="4" spans="1:24" ht="11.25" customHeight="1" x14ac:dyDescent="0.35">
      <c r="A4" s="1"/>
      <c r="B4" s="1"/>
      <c r="C4" s="1"/>
      <c r="D4" s="11"/>
      <c r="E4" s="11"/>
      <c r="F4" s="11"/>
      <c r="G4" s="11"/>
      <c r="H4" s="11"/>
      <c r="I4" s="11"/>
      <c r="J4" s="11"/>
    </row>
    <row r="5" spans="1:24" ht="31.5" customHeight="1" x14ac:dyDescent="0.35">
      <c r="A5" s="34" t="s">
        <v>32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4" ht="15" customHeight="1" x14ac:dyDescent="0.3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24" ht="14.25" customHeight="1" x14ac:dyDescent="0.35">
      <c r="A7" s="1"/>
      <c r="B7" s="1"/>
      <c r="C7" s="1"/>
      <c r="D7" s="11"/>
      <c r="E7" s="11"/>
      <c r="F7" s="11"/>
      <c r="G7" s="11"/>
      <c r="H7" s="11"/>
      <c r="I7" s="11"/>
      <c r="J7" s="11"/>
      <c r="M7" s="2" t="s">
        <v>8</v>
      </c>
    </row>
    <row r="8" spans="1:24" ht="28.5" customHeight="1" x14ac:dyDescent="0.35">
      <c r="A8" s="35" t="s">
        <v>0</v>
      </c>
      <c r="B8" s="36"/>
      <c r="C8" s="36"/>
      <c r="D8" s="36"/>
      <c r="E8" s="36"/>
      <c r="F8" s="36"/>
      <c r="G8" s="36"/>
      <c r="H8" s="36"/>
      <c r="I8" s="37"/>
      <c r="J8" s="38" t="s">
        <v>9</v>
      </c>
      <c r="K8" s="31" t="s">
        <v>7</v>
      </c>
      <c r="L8" s="32"/>
      <c r="M8" s="33"/>
    </row>
    <row r="9" spans="1:24" ht="28.5" customHeight="1" x14ac:dyDescent="0.35">
      <c r="A9" s="20" t="s">
        <v>1</v>
      </c>
      <c r="B9" s="21" t="s">
        <v>2</v>
      </c>
      <c r="C9" s="21" t="s">
        <v>3</v>
      </c>
      <c r="D9" s="22" t="s">
        <v>4</v>
      </c>
      <c r="E9" s="22"/>
      <c r="F9" s="22"/>
      <c r="G9" s="22"/>
      <c r="H9" s="23" t="s">
        <v>5</v>
      </c>
      <c r="I9" s="23" t="s">
        <v>27</v>
      </c>
      <c r="J9" s="38"/>
      <c r="K9" s="24" t="s">
        <v>22</v>
      </c>
      <c r="L9" s="24" t="s">
        <v>25</v>
      </c>
      <c r="M9" s="24" t="s">
        <v>33</v>
      </c>
    </row>
    <row r="10" spans="1:24" ht="28.5" customHeight="1" x14ac:dyDescent="0.35">
      <c r="A10" s="5"/>
      <c r="B10" s="6"/>
      <c r="C10" s="6"/>
      <c r="D10" s="12"/>
      <c r="E10" s="12"/>
      <c r="F10" s="12"/>
      <c r="G10" s="12"/>
      <c r="H10" s="12"/>
      <c r="I10" s="12"/>
      <c r="J10" s="4" t="s">
        <v>6</v>
      </c>
      <c r="K10" s="27">
        <f>SUM(K11:K18)</f>
        <v>1453500</v>
      </c>
      <c r="L10" s="27">
        <f>SUM(L11:L18)</f>
        <v>1706100</v>
      </c>
      <c r="M10" s="27">
        <f>SUM(M11:M18)</f>
        <v>1719400</v>
      </c>
    </row>
    <row r="11" spans="1:24" ht="77.25" customHeight="1" x14ac:dyDescent="0.35">
      <c r="A11" s="8">
        <v>364</v>
      </c>
      <c r="B11" s="9">
        <v>4</v>
      </c>
      <c r="C11" s="9">
        <v>9</v>
      </c>
      <c r="D11" s="10" t="s">
        <v>10</v>
      </c>
      <c r="E11" s="10" t="s">
        <v>11</v>
      </c>
      <c r="F11" s="10" t="s">
        <v>14</v>
      </c>
      <c r="G11" s="10" t="s">
        <v>15</v>
      </c>
      <c r="H11" s="13" t="s">
        <v>12</v>
      </c>
      <c r="I11" s="13" t="s">
        <v>28</v>
      </c>
      <c r="J11" s="7" t="s">
        <v>20</v>
      </c>
      <c r="K11" s="26">
        <v>504000</v>
      </c>
      <c r="L11" s="26">
        <v>504000</v>
      </c>
      <c r="M11" s="26">
        <v>504000</v>
      </c>
      <c r="X11" s="26">
        <v>446426</v>
      </c>
    </row>
    <row r="12" spans="1:24" ht="34" customHeight="1" x14ac:dyDescent="0.35">
      <c r="A12" s="8">
        <v>364</v>
      </c>
      <c r="B12" s="9">
        <v>4</v>
      </c>
      <c r="C12" s="9">
        <v>9</v>
      </c>
      <c r="D12" s="10" t="s">
        <v>10</v>
      </c>
      <c r="E12" s="10" t="s">
        <v>11</v>
      </c>
      <c r="F12" s="10" t="s">
        <v>14</v>
      </c>
      <c r="G12" s="10" t="s">
        <v>15</v>
      </c>
      <c r="H12" s="13" t="s">
        <v>12</v>
      </c>
      <c r="I12" s="13" t="s">
        <v>28</v>
      </c>
      <c r="J12" s="7" t="s">
        <v>34</v>
      </c>
      <c r="K12" s="26">
        <v>25000</v>
      </c>
      <c r="L12" s="26">
        <v>25000</v>
      </c>
      <c r="M12" s="26">
        <v>25000</v>
      </c>
    </row>
    <row r="13" spans="1:24" ht="54" customHeight="1" x14ac:dyDescent="0.35">
      <c r="A13" s="8">
        <v>364</v>
      </c>
      <c r="B13" s="9">
        <v>4</v>
      </c>
      <c r="C13" s="9">
        <v>9</v>
      </c>
      <c r="D13" s="10" t="s">
        <v>10</v>
      </c>
      <c r="E13" s="10" t="s">
        <v>11</v>
      </c>
      <c r="F13" s="10" t="s">
        <v>14</v>
      </c>
      <c r="G13" s="10" t="s">
        <v>15</v>
      </c>
      <c r="H13" s="13" t="s">
        <v>12</v>
      </c>
      <c r="I13" s="13" t="s">
        <v>28</v>
      </c>
      <c r="J13" s="7" t="s">
        <v>26</v>
      </c>
      <c r="K13" s="26">
        <v>50000</v>
      </c>
      <c r="L13" s="26">
        <v>50000</v>
      </c>
      <c r="M13" s="26">
        <v>50000</v>
      </c>
    </row>
    <row r="14" spans="1:24" ht="35.25" customHeight="1" x14ac:dyDescent="0.35">
      <c r="A14" s="8">
        <v>364</v>
      </c>
      <c r="B14" s="9">
        <v>4</v>
      </c>
      <c r="C14" s="9">
        <v>9</v>
      </c>
      <c r="D14" s="10" t="s">
        <v>10</v>
      </c>
      <c r="E14" s="10" t="s">
        <v>11</v>
      </c>
      <c r="F14" s="10" t="s">
        <v>14</v>
      </c>
      <c r="G14" s="10" t="s">
        <v>15</v>
      </c>
      <c r="H14" s="13" t="s">
        <v>12</v>
      </c>
      <c r="I14" s="13" t="s">
        <v>28</v>
      </c>
      <c r="J14" s="7" t="s">
        <v>21</v>
      </c>
      <c r="K14" s="26">
        <v>40000</v>
      </c>
      <c r="L14" s="26">
        <v>40000</v>
      </c>
      <c r="M14" s="26">
        <v>40000</v>
      </c>
    </row>
    <row r="15" spans="1:24" ht="36" customHeight="1" x14ac:dyDescent="0.35">
      <c r="A15" s="8">
        <v>364</v>
      </c>
      <c r="B15" s="9">
        <v>4</v>
      </c>
      <c r="C15" s="9">
        <v>9</v>
      </c>
      <c r="D15" s="10" t="s">
        <v>10</v>
      </c>
      <c r="E15" s="10" t="s">
        <v>11</v>
      </c>
      <c r="F15" s="10" t="s">
        <v>14</v>
      </c>
      <c r="G15" s="10" t="s">
        <v>15</v>
      </c>
      <c r="H15" s="13" t="s">
        <v>12</v>
      </c>
      <c r="I15" s="13" t="s">
        <v>29</v>
      </c>
      <c r="J15" s="7" t="s">
        <v>24</v>
      </c>
      <c r="K15" s="28">
        <v>512500</v>
      </c>
      <c r="L15" s="26">
        <v>772100</v>
      </c>
      <c r="M15" s="26">
        <v>785400</v>
      </c>
    </row>
    <row r="16" spans="1:24" ht="26.25" customHeight="1" x14ac:dyDescent="0.35">
      <c r="A16" s="8">
        <v>364</v>
      </c>
      <c r="B16" s="9">
        <v>4</v>
      </c>
      <c r="C16" s="9">
        <v>9</v>
      </c>
      <c r="D16" s="10" t="s">
        <v>10</v>
      </c>
      <c r="E16" s="10" t="s">
        <v>11</v>
      </c>
      <c r="F16" s="10" t="s">
        <v>14</v>
      </c>
      <c r="G16" s="10" t="s">
        <v>15</v>
      </c>
      <c r="H16" s="13" t="s">
        <v>12</v>
      </c>
      <c r="I16" s="13" t="s">
        <v>30</v>
      </c>
      <c r="J16" s="7" t="s">
        <v>18</v>
      </c>
      <c r="K16" s="26">
        <v>167000</v>
      </c>
      <c r="L16" s="26">
        <v>160000</v>
      </c>
      <c r="M16" s="26">
        <v>160000</v>
      </c>
    </row>
    <row r="17" spans="1:13" ht="24.75" customHeight="1" x14ac:dyDescent="0.35">
      <c r="A17" s="8">
        <v>364</v>
      </c>
      <c r="B17" s="9">
        <v>4</v>
      </c>
      <c r="C17" s="9">
        <v>9</v>
      </c>
      <c r="D17" s="10" t="s">
        <v>10</v>
      </c>
      <c r="E17" s="10" t="s">
        <v>11</v>
      </c>
      <c r="F17" s="10" t="s">
        <v>14</v>
      </c>
      <c r="G17" s="10" t="s">
        <v>15</v>
      </c>
      <c r="H17" s="13" t="s">
        <v>12</v>
      </c>
      <c r="I17" s="13" t="s">
        <v>31</v>
      </c>
      <c r="J17" s="7" t="s">
        <v>19</v>
      </c>
      <c r="K17" s="26">
        <v>150000</v>
      </c>
      <c r="L17" s="26">
        <v>150000</v>
      </c>
      <c r="M17" s="26">
        <v>150000</v>
      </c>
    </row>
    <row r="18" spans="1:13" ht="37.5" customHeight="1" x14ac:dyDescent="0.35">
      <c r="A18" s="8">
        <v>364</v>
      </c>
      <c r="B18" s="9">
        <v>4</v>
      </c>
      <c r="C18" s="9">
        <v>9</v>
      </c>
      <c r="D18" s="10" t="s">
        <v>10</v>
      </c>
      <c r="E18" s="10" t="s">
        <v>11</v>
      </c>
      <c r="F18" s="10" t="s">
        <v>14</v>
      </c>
      <c r="G18" s="10" t="s">
        <v>15</v>
      </c>
      <c r="H18" s="10" t="s">
        <v>17</v>
      </c>
      <c r="I18" s="10" t="s">
        <v>17</v>
      </c>
      <c r="J18" s="7" t="s">
        <v>16</v>
      </c>
      <c r="K18" s="26">
        <v>5000</v>
      </c>
      <c r="L18" s="26">
        <v>5000</v>
      </c>
      <c r="M18" s="26">
        <v>5000</v>
      </c>
    </row>
    <row r="19" spans="1:13" ht="15.75" customHeight="1" x14ac:dyDescent="0.35">
      <c r="A19" s="17"/>
      <c r="B19" s="18"/>
      <c r="C19" s="18"/>
      <c r="D19" s="17"/>
      <c r="E19" s="18"/>
      <c r="F19" s="18"/>
      <c r="G19" s="18"/>
      <c r="H19" s="18"/>
      <c r="I19" s="17"/>
      <c r="J19" s="17"/>
      <c r="K19" s="19"/>
      <c r="L19" s="19"/>
      <c r="M19" s="19"/>
    </row>
    <row r="20" spans="1:13" ht="24" customHeight="1" x14ac:dyDescent="0.35">
      <c r="A20" s="39" t="s">
        <v>13</v>
      </c>
      <c r="B20" s="39"/>
      <c r="C20" s="39"/>
      <c r="D20" s="39"/>
      <c r="E20" s="39"/>
      <c r="F20" s="39"/>
      <c r="G20" s="39"/>
      <c r="H20" s="39"/>
      <c r="I20" s="39"/>
      <c r="J20" s="17" t="s">
        <v>23</v>
      </c>
      <c r="K20" s="19"/>
      <c r="L20" s="19"/>
      <c r="M20" s="19"/>
    </row>
    <row r="21" spans="1:13" ht="30" customHeight="1" x14ac:dyDescent="0.3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5.5" x14ac:dyDescent="0.3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/>
    </row>
  </sheetData>
  <mergeCells count="7">
    <mergeCell ref="K1:M2"/>
    <mergeCell ref="A21:M21"/>
    <mergeCell ref="K8:M8"/>
    <mergeCell ref="A5:M5"/>
    <mergeCell ref="A8:I8"/>
    <mergeCell ref="J8:J9"/>
    <mergeCell ref="A20:I20"/>
  </mergeCells>
  <printOptions horizontalCentered="1"/>
  <pageMargins left="0.9055118110236221" right="0.70866141732283472" top="0.74803149606299213" bottom="0.74803149606299213" header="0.31496062992125984" footer="0.31496062992125984"/>
  <pageSetup paperSize="9" scale="54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2024-01-21T10:48:20Z</dcterms:modified>
</cp:coreProperties>
</file>